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3B nafta automat 2025\18. Příručka pro odběratele\Revize_20260409\"/>
    </mc:Choice>
  </mc:AlternateContent>
  <xr:revisionPtr revIDLastSave="0" documentId="13_ncr:1_{4E20F0C4-B776-4324-8ED3-2CA3FCD782F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3B nafta automat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'3B nafta automat'!$7:$7</definedName>
    <definedName name="_xlnm.Print_Area" localSheetId="0">'3B nafta automat'!$A$1:$G$67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5" i="3" l="1"/>
  <c r="F29" i="3"/>
  <c r="F31" i="3"/>
  <c r="E25" i="3"/>
  <c r="F25" i="3" s="1"/>
  <c r="E26" i="3"/>
  <c r="F26" i="3" s="1"/>
  <c r="E27" i="3"/>
  <c r="F27" i="3" s="1"/>
  <c r="E28" i="3"/>
  <c r="F28" i="3" s="1"/>
  <c r="E29" i="3"/>
  <c r="E30" i="3"/>
  <c r="F30" i="3" s="1"/>
  <c r="E31" i="3"/>
  <c r="E32" i="3"/>
  <c r="F32" i="3" s="1"/>
  <c r="D37" i="3"/>
  <c r="D60" i="3" l="1"/>
  <c r="E41" i="3" l="1"/>
  <c r="F41" i="3" s="1"/>
  <c r="E40" i="3"/>
  <c r="F40" i="3" s="1"/>
  <c r="D46" i="3" l="1"/>
  <c r="E39" i="3"/>
  <c r="F39" i="3" s="1"/>
  <c r="E37" i="3" l="1"/>
  <c r="D47" i="3"/>
  <c r="E47" i="3" s="1"/>
  <c r="D48" i="3"/>
  <c r="E48" i="3" s="1"/>
  <c r="D49" i="3"/>
  <c r="E49" i="3" s="1"/>
  <c r="D50" i="3"/>
  <c r="E50" i="3" s="1"/>
  <c r="D51" i="3"/>
  <c r="E51" i="3" s="1"/>
  <c r="D52" i="3"/>
  <c r="E52" i="3" s="1"/>
  <c r="D53" i="3"/>
  <c r="E53" i="3" s="1"/>
  <c r="D54" i="3"/>
  <c r="E54" i="3" s="1"/>
  <c r="D55" i="3"/>
  <c r="E55" i="3" s="1"/>
  <c r="E46" i="3" l="1"/>
  <c r="E24" i="3" l="1"/>
  <c r="F24" i="3" s="1"/>
  <c r="E33" i="3"/>
  <c r="F33" i="3" s="1"/>
  <c r="E34" i="3"/>
  <c r="F34" i="3" s="1"/>
  <c r="E23" i="3"/>
  <c r="F23" i="3" s="1"/>
  <c r="E20" i="3" l="1"/>
  <c r="F20" i="3" s="1"/>
  <c r="E35" i="3" l="1"/>
  <c r="E22" i="3"/>
  <c r="E21" i="3"/>
  <c r="E19" i="3"/>
  <c r="E15" i="3" l="1"/>
  <c r="E43" i="3"/>
  <c r="E60" i="3" l="1"/>
  <c r="F37" i="3"/>
  <c r="D58" i="3" l="1"/>
  <c r="F15" i="3"/>
  <c r="F43" i="3"/>
  <c r="F35" i="3"/>
  <c r="F22" i="3"/>
  <c r="F21" i="3"/>
  <c r="F19" i="3"/>
  <c r="D57" i="3" l="1"/>
  <c r="F60" i="3"/>
  <c r="E58" i="3"/>
  <c r="F58" i="3" l="1"/>
  <c r="E57" i="3" l="1"/>
  <c r="F57" i="3" s="1"/>
  <c r="D61" i="3" l="1"/>
  <c r="D63" i="3" s="1"/>
  <c r="E61" i="3" l="1"/>
  <c r="E63" i="3" s="1"/>
  <c r="F61" i="3" l="1"/>
  <c r="F63" i="3" s="1"/>
</calcChain>
</file>

<file path=xl/sharedStrings.xml><?xml version="1.0" encoding="utf-8"?>
<sst xmlns="http://schemas.openxmlformats.org/spreadsheetml/2006/main" count="97" uniqueCount="56">
  <si>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</si>
  <si>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</si>
  <si>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</si>
  <si>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</si>
  <si>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</si>
  <si>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</si>
  <si>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</si>
  <si>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</si>
  <si>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</si>
  <si>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</si>
  <si>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</si>
  <si>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</si>
  <si>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</si>
  <si>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</si>
  <si>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</si>
  <si>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</si>
  <si>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</si>
  <si>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</si>
  <si>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</si>
  <si>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</si>
  <si>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</si>
  <si>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</si>
  <si>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</si>
  <si>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</si>
  <si>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</si>
  <si>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</si>
  <si>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</si>
  <si>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středová loketní opěrka vpředu</t>
  </si>
  <si>
    <t>reflexní vesty pro všechny cestující</t>
  </si>
  <si>
    <t xml:space="preserve">tažné zařízení z výroby </t>
  </si>
  <si>
    <t>sněhové řetězy</t>
  </si>
  <si>
    <t>Škoda</t>
  </si>
  <si>
    <t>modrá</t>
  </si>
  <si>
    <t>Příplatková barva karosérie - červená</t>
  </si>
  <si>
    <t>Příplatková barva karosérie - bílá</t>
  </si>
  <si>
    <t>Příplatková barva karosérie - černá</t>
  </si>
  <si>
    <t>červená</t>
  </si>
  <si>
    <t>bílá</t>
  </si>
  <si>
    <t>černá</t>
  </si>
  <si>
    <t>Barva jako součást Fakultativní výbavy</t>
  </si>
  <si>
    <t xml:space="preserve">Příloha Kupní smlouvy: Specifikace předmětu plnění - Obecná
 "Centrální nákup osobních vozidel – kategorie 3B nafta automat"
</t>
  </si>
  <si>
    <t>3B</t>
  </si>
  <si>
    <t>Superb Sportline 2,0 TDI 142 kW 7° automatická DSG 4x4</t>
  </si>
  <si>
    <t>parkovací senzory vpředu</t>
  </si>
  <si>
    <t>parkovací senzory vzadu + parkovací kamera vzadu</t>
  </si>
  <si>
    <t>vestavěná GPS navigace</t>
  </si>
  <si>
    <t>středová loketní opěrka vzadu</t>
  </si>
  <si>
    <t>digitální přístrojový štít</t>
  </si>
  <si>
    <t>hasicí přístroj [práškový 0,5 kg] umístěný v zavazadlovém prostoru (dodání z výroby)</t>
  </si>
  <si>
    <t>asistent hlídání mrtvého úhlu</t>
  </si>
  <si>
    <t>vyhřívaný volant</t>
  </si>
  <si>
    <t>vyhřívané čelní sklo</t>
  </si>
  <si>
    <t>vyhřívání předních sedadel</t>
  </si>
  <si>
    <t>vyhřívání zadních sedadel</t>
  </si>
  <si>
    <t>čalounění sedadel Suedia/umělá kůže</t>
  </si>
  <si>
    <t>automatické přepínání dálkových a potkávacích světel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</si>
</sst>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 wrapText="1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10"/>
  <sheetViews>
    <sheetView showGridLines="0" tabSelected="1" view="pageBreakPreview" zoomScale="130" zoomScaleNormal="100" zoomScaleSheetLayoutView="130" workbookViewId="0">
      <selection activeCell="B67" sqref="B67"/>
    </sheetView>
  </sheetViews>
  <sheetFormatPr defaultColWidth="9.1796875" defaultRowHeight="13" x14ac:dyDescent="0.3"/>
  <cols>
    <col min="1" max="1" width="3" style="2" customWidth="1"/>
    <col min="2" max="2" width="41.81640625" style="2" customWidth="1"/>
    <col min="3" max="3" width="14.54296875" style="2" customWidth="1"/>
    <col min="4" max="4" width="20.81640625" style="2" customWidth="1"/>
    <col min="5" max="6" width="18.26953125" style="2" customWidth="1"/>
    <col min="7" max="7" width="2.54296875" style="2" customWidth="1"/>
    <col min="8" max="11" width="9.1796875" style="2" customWidth="1"/>
    <col min="12" max="12" width="9.1796875" style="3" customWidth="1"/>
    <col min="13" max="13" width="9.1796875" style="2" customWidth="1"/>
    <col min="14" max="16384" width="9.1796875" style="2"/>
  </cols>
  <sheetData>
    <row r="1" spans="2:12" x14ac:dyDescent="0.3">
      <c r="B1" s="1"/>
      <c r="C1" s="1"/>
      <c r="D1" s="1"/>
      <c r="E1" s="1"/>
    </row>
    <row r="3" spans="2:12" s="4" customFormat="1" ht="14.5" x14ac:dyDescent="0.35"/>
    <row r="4" spans="2:12" s="4" customFormat="1" ht="47.25" customHeight="1" x14ac:dyDescent="0.35">
      <c r="B4" s="76" t="s">
        <v>40</v>
      </c>
      <c r="C4" s="76"/>
      <c r="D4" s="76"/>
      <c r="E4" s="76"/>
      <c r="F4" s="76"/>
      <c r="G4" s="5"/>
      <c r="H4" s="5"/>
      <c r="I4" s="5"/>
      <c r="J4" s="5"/>
      <c r="K4" s="5"/>
      <c r="L4" s="5"/>
    </row>
    <row r="5" spans="2:12" x14ac:dyDescent="0.3">
      <c r="B5" s="28"/>
      <c r="C5" s="28"/>
      <c r="D5" s="28"/>
      <c r="E5" s="28"/>
      <c r="F5" s="28"/>
      <c r="L5" s="2"/>
    </row>
    <row r="6" spans="2:12" ht="4.5" customHeight="1" x14ac:dyDescent="0.3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35">
      <c r="B7" s="33" t="s">
        <v>0</v>
      </c>
      <c r="C7" s="77" t="s">
        <v>41</v>
      </c>
      <c r="D7" s="77"/>
      <c r="E7" s="77"/>
      <c r="F7" s="77"/>
    </row>
    <row r="8" spans="2:12" s="7" customFormat="1" ht="17.25" customHeight="1" x14ac:dyDescent="0.35">
      <c r="B8" s="34" t="s">
        <v>1</v>
      </c>
      <c r="C8" s="77" t="s">
        <v>31</v>
      </c>
      <c r="D8" s="77"/>
      <c r="E8" s="77"/>
      <c r="F8" s="77"/>
    </row>
    <row r="9" spans="2:12" s="7" customFormat="1" ht="17.25" customHeight="1" x14ac:dyDescent="0.35">
      <c r="B9" s="34" t="s">
        <v>2</v>
      </c>
      <c r="C9" s="78" t="s">
        <v>42</v>
      </c>
      <c r="D9" s="79"/>
      <c r="E9" s="79"/>
      <c r="F9" s="80"/>
    </row>
    <row r="10" spans="2:12" s="7" customFormat="1" ht="17.25" customHeight="1" x14ac:dyDescent="0.35">
      <c r="B10" s="34" t="s">
        <v>3</v>
      </c>
      <c r="C10" s="75" t="s">
        <v>18</v>
      </c>
      <c r="D10" s="75"/>
      <c r="E10" s="75"/>
      <c r="F10" s="75"/>
    </row>
    <row r="11" spans="2:12" s="7" customFormat="1" ht="17.25" customHeight="1" x14ac:dyDescent="0.35">
      <c r="B11" s="34" t="s">
        <v>4</v>
      </c>
      <c r="C11" s="75" t="s">
        <v>18</v>
      </c>
      <c r="D11" s="75"/>
      <c r="E11" s="75"/>
      <c r="F11" s="75"/>
    </row>
    <row r="12" spans="2:12" s="7" customFormat="1" ht="17.25" customHeight="1" x14ac:dyDescent="0.35">
      <c r="B12" s="34" t="s">
        <v>5</v>
      </c>
      <c r="C12" s="57" t="s">
        <v>18</v>
      </c>
      <c r="D12" s="57"/>
      <c r="E12" s="57"/>
      <c r="F12" s="57"/>
    </row>
    <row r="13" spans="2:12" x14ac:dyDescent="0.3">
      <c r="B13" s="8"/>
      <c r="C13" s="9"/>
      <c r="D13" s="9"/>
      <c r="E13" s="9"/>
      <c r="F13" s="10"/>
      <c r="L13" s="2"/>
    </row>
    <row r="14" spans="2:12" ht="29.25" customHeight="1" x14ac:dyDescent="0.3">
      <c r="B14" s="58" t="s">
        <v>6</v>
      </c>
      <c r="C14" s="59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35">
      <c r="B15" s="60" t="s">
        <v>12</v>
      </c>
      <c r="C15" s="61"/>
      <c r="D15" s="23">
        <v>761139.75</v>
      </c>
      <c r="E15" s="23">
        <f>D15*0.21</f>
        <v>159839.3475</v>
      </c>
      <c r="F15" s="23">
        <f>D15+E15</f>
        <v>920979.09750000003</v>
      </c>
      <c r="J15" s="12"/>
    </row>
    <row r="16" spans="2:12" x14ac:dyDescent="0.3">
      <c r="B16" s="37"/>
      <c r="C16" s="38"/>
      <c r="D16" s="38"/>
      <c r="E16" s="38"/>
      <c r="F16" s="39"/>
      <c r="L16" s="2"/>
    </row>
    <row r="17" spans="2:12" s="13" customFormat="1" ht="32.25" customHeight="1" x14ac:dyDescent="0.3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3">
      <c r="B18" s="62" t="s">
        <v>13</v>
      </c>
      <c r="C18" s="63"/>
      <c r="D18" s="63"/>
      <c r="E18" s="63"/>
      <c r="F18" s="64"/>
      <c r="L18" s="2"/>
    </row>
    <row r="19" spans="2:12" s="7" customFormat="1" ht="17.25" customHeight="1" x14ac:dyDescent="0.35">
      <c r="B19" s="41" t="s">
        <v>43</v>
      </c>
      <c r="C19" s="27" t="s">
        <v>17</v>
      </c>
      <c r="D19" s="42">
        <v>0</v>
      </c>
      <c r="E19" s="42">
        <f>D19*0.21</f>
        <v>0</v>
      </c>
      <c r="F19" s="42">
        <f t="shared" ref="F19:F43" si="0">D19+E19</f>
        <v>0</v>
      </c>
    </row>
    <row r="20" spans="2:12" ht="33" customHeight="1" x14ac:dyDescent="0.3">
      <c r="B20" s="41" t="s">
        <v>44</v>
      </c>
      <c r="C20" s="27" t="s">
        <v>17</v>
      </c>
      <c r="D20" s="42">
        <v>0</v>
      </c>
      <c r="E20" s="42">
        <f t="shared" ref="E20:E35" si="1">D20*0.21</f>
        <v>0</v>
      </c>
      <c r="F20" s="42">
        <f t="shared" si="0"/>
        <v>0</v>
      </c>
      <c r="L20" s="2"/>
    </row>
    <row r="21" spans="2:12" ht="17.25" customHeight="1" x14ac:dyDescent="0.3">
      <c r="B21" s="41" t="s">
        <v>27</v>
      </c>
      <c r="C21" s="27" t="s">
        <v>17</v>
      </c>
      <c r="D21" s="42">
        <v>0</v>
      </c>
      <c r="E21" s="42">
        <f t="shared" si="1"/>
        <v>0</v>
      </c>
      <c r="F21" s="42">
        <f t="shared" si="0"/>
        <v>0</v>
      </c>
      <c r="L21" s="2"/>
    </row>
    <row r="22" spans="2:12" ht="17.25" customHeight="1" x14ac:dyDescent="0.3">
      <c r="B22" s="41" t="s">
        <v>45</v>
      </c>
      <c r="C22" s="27" t="s">
        <v>17</v>
      </c>
      <c r="D22" s="42">
        <v>0</v>
      </c>
      <c r="E22" s="42">
        <f t="shared" si="1"/>
        <v>0</v>
      </c>
      <c r="F22" s="42">
        <f t="shared" si="0"/>
        <v>0</v>
      </c>
      <c r="L22" s="2"/>
    </row>
    <row r="23" spans="2:12" ht="17.25" customHeight="1" x14ac:dyDescent="0.3">
      <c r="B23" s="41" t="s">
        <v>46</v>
      </c>
      <c r="C23" s="27" t="s">
        <v>17</v>
      </c>
      <c r="D23" s="42">
        <v>0</v>
      </c>
      <c r="E23" s="42">
        <f>D23*0.21</f>
        <v>0</v>
      </c>
      <c r="F23" s="42">
        <f>D23+E23</f>
        <v>0</v>
      </c>
      <c r="L23" s="2"/>
    </row>
    <row r="24" spans="2:12" ht="17.25" customHeight="1" x14ac:dyDescent="0.3">
      <c r="B24" s="41" t="s">
        <v>47</v>
      </c>
      <c r="C24" s="43" t="s">
        <v>17</v>
      </c>
      <c r="D24" s="42">
        <v>0</v>
      </c>
      <c r="E24" s="42">
        <f t="shared" ref="E24:E34" si="2">D24*0.21</f>
        <v>0</v>
      </c>
      <c r="F24" s="42">
        <f>D24+E24</f>
        <v>0</v>
      </c>
      <c r="L24" s="2"/>
    </row>
    <row r="25" spans="2:12" ht="17.25" customHeight="1" x14ac:dyDescent="0.3">
      <c r="B25" s="41" t="s">
        <v>49</v>
      </c>
      <c r="C25" s="43" t="s">
        <v>17</v>
      </c>
      <c r="D25" s="42">
        <v>0</v>
      </c>
      <c r="E25" s="42">
        <f t="shared" si="2"/>
        <v>0</v>
      </c>
      <c r="F25" s="42">
        <f t="shared" ref="F25:F32" si="3">D25+E25</f>
        <v>0</v>
      </c>
      <c r="L25" s="2"/>
    </row>
    <row r="26" spans="2:12" ht="17.25" customHeight="1" x14ac:dyDescent="0.3">
      <c r="B26" s="41" t="s">
        <v>50</v>
      </c>
      <c r="C26" s="43" t="s">
        <v>17</v>
      </c>
      <c r="D26" s="42">
        <v>0</v>
      </c>
      <c r="E26" s="42">
        <f t="shared" si="2"/>
        <v>0</v>
      </c>
      <c r="F26" s="42">
        <f t="shared" si="3"/>
        <v>0</v>
      </c>
      <c r="L26" s="2"/>
    </row>
    <row r="27" spans="2:12" ht="17.25" customHeight="1" x14ac:dyDescent="0.3">
      <c r="B27" s="41" t="s">
        <v>51</v>
      </c>
      <c r="C27" s="43" t="s">
        <v>17</v>
      </c>
      <c r="D27" s="42">
        <v>0</v>
      </c>
      <c r="E27" s="42">
        <f t="shared" si="2"/>
        <v>0</v>
      </c>
      <c r="F27" s="42">
        <f t="shared" si="3"/>
        <v>0</v>
      </c>
      <c r="L27" s="2"/>
    </row>
    <row r="28" spans="2:12" ht="17.25" customHeight="1" x14ac:dyDescent="0.3">
      <c r="B28" s="41" t="s">
        <v>52</v>
      </c>
      <c r="C28" s="43" t="s">
        <v>17</v>
      </c>
      <c r="D28" s="42">
        <v>0</v>
      </c>
      <c r="E28" s="42">
        <f t="shared" si="2"/>
        <v>0</v>
      </c>
      <c r="F28" s="42">
        <f t="shared" si="3"/>
        <v>0</v>
      </c>
      <c r="L28" s="2"/>
    </row>
    <row r="29" spans="2:12" ht="17.25" customHeight="1" x14ac:dyDescent="0.3">
      <c r="B29" s="41" t="s">
        <v>53</v>
      </c>
      <c r="C29" s="43" t="s">
        <v>17</v>
      </c>
      <c r="D29" s="42">
        <v>0</v>
      </c>
      <c r="E29" s="42">
        <f t="shared" si="2"/>
        <v>0</v>
      </c>
      <c r="F29" s="42">
        <f t="shared" si="3"/>
        <v>0</v>
      </c>
      <c r="L29" s="2"/>
    </row>
    <row r="30" spans="2:12" ht="17.25" customHeight="1" x14ac:dyDescent="0.3">
      <c r="B30" s="41" t="s">
        <v>54</v>
      </c>
      <c r="C30" s="43" t="s">
        <v>17</v>
      </c>
      <c r="D30" s="42">
        <v>0</v>
      </c>
      <c r="E30" s="42">
        <f t="shared" si="2"/>
        <v>0</v>
      </c>
      <c r="F30" s="42">
        <f t="shared" si="3"/>
        <v>0</v>
      </c>
      <c r="L30" s="2"/>
    </row>
    <row r="31" spans="2:12" ht="33" customHeight="1" x14ac:dyDescent="0.3">
      <c r="B31" s="41" t="s">
        <v>55</v>
      </c>
      <c r="C31" s="43" t="s">
        <v>17</v>
      </c>
      <c r="D31" s="42">
        <v>0</v>
      </c>
      <c r="E31" s="42">
        <f t="shared" si="2"/>
        <v>0</v>
      </c>
      <c r="F31" s="42">
        <f t="shared" si="3"/>
        <v>0</v>
      </c>
      <c r="L31" s="2"/>
    </row>
    <row r="32" spans="2:12" ht="19.5" hidden="1" customHeight="1" x14ac:dyDescent="0.3">
      <c r="B32" s="41" t="s">
        <v>29</v>
      </c>
      <c r="C32" s="15" t="s">
        <v>18</v>
      </c>
      <c r="D32" s="42">
        <v>0</v>
      </c>
      <c r="E32" s="42">
        <f t="shared" si="2"/>
        <v>0</v>
      </c>
      <c r="F32" s="42">
        <f t="shared" si="3"/>
        <v>0</v>
      </c>
      <c r="L32" s="2"/>
    </row>
    <row r="33" spans="2:12" ht="33" customHeight="1" x14ac:dyDescent="0.3">
      <c r="B33" s="41" t="s">
        <v>48</v>
      </c>
      <c r="C33" s="15" t="s">
        <v>18</v>
      </c>
      <c r="D33" s="42">
        <v>1570.44</v>
      </c>
      <c r="E33" s="42">
        <f t="shared" si="2"/>
        <v>329.79239999999999</v>
      </c>
      <c r="F33" s="42">
        <f>D33+E33</f>
        <v>1900.2324000000001</v>
      </c>
      <c r="L33" s="2"/>
    </row>
    <row r="34" spans="2:12" ht="17.25" customHeight="1" x14ac:dyDescent="0.3">
      <c r="B34" s="41" t="s">
        <v>30</v>
      </c>
      <c r="C34" s="15" t="s">
        <v>18</v>
      </c>
      <c r="D34" s="42">
        <v>1786.1</v>
      </c>
      <c r="E34" s="42">
        <f t="shared" si="2"/>
        <v>375.08099999999996</v>
      </c>
      <c r="F34" s="42">
        <f>D34+E34</f>
        <v>2161.181</v>
      </c>
      <c r="L34" s="2"/>
    </row>
    <row r="35" spans="2:12" ht="17.25" customHeight="1" x14ac:dyDescent="0.3">
      <c r="B35" s="41" t="s">
        <v>28</v>
      </c>
      <c r="C35" s="15" t="s">
        <v>18</v>
      </c>
      <c r="D35" s="42">
        <v>227.88</v>
      </c>
      <c r="E35" s="42">
        <f t="shared" si="1"/>
        <v>47.854799999999997</v>
      </c>
      <c r="F35" s="42">
        <f t="shared" si="0"/>
        <v>275.73480000000001</v>
      </c>
      <c r="L35" s="2"/>
    </row>
    <row r="36" spans="2:12" ht="17.25" customHeight="1" x14ac:dyDescent="0.3">
      <c r="B36" s="44"/>
      <c r="C36" s="45"/>
      <c r="D36" s="31"/>
      <c r="E36" s="31"/>
      <c r="F36" s="31"/>
      <c r="L36" s="2"/>
    </row>
    <row r="37" spans="2:12" ht="17.25" customHeight="1" x14ac:dyDescent="0.3">
      <c r="B37" s="66" t="s">
        <v>21</v>
      </c>
      <c r="C37" s="67"/>
      <c r="D37" s="25">
        <f>SUM(D19+D20+D21+D22+D23+D24+D25+D26+D27+D28+D29+D30+D31)+(IF(C32="ANO",D32,"0"))+(IF(C33="ANO",D33,"0"))+(IF(C34="ANO",D34,"0"))+(IF(C35="ANO",D35,"0"))</f>
        <v>0</v>
      </c>
      <c r="E37" s="25">
        <f>D37*0.21</f>
        <v>0</v>
      </c>
      <c r="F37" s="25">
        <f>D37+E37</f>
        <v>0</v>
      </c>
      <c r="L37" s="2"/>
    </row>
    <row r="38" spans="2:12" ht="17.25" hidden="1" customHeight="1" x14ac:dyDescent="0.3">
      <c r="B38" s="72"/>
      <c r="C38" s="73"/>
      <c r="D38" s="73"/>
      <c r="E38" s="73"/>
      <c r="F38" s="74"/>
      <c r="L38" s="2"/>
    </row>
    <row r="39" spans="2:12" ht="17.25" hidden="1" customHeight="1" x14ac:dyDescent="0.3">
      <c r="B39" s="49" t="s">
        <v>33</v>
      </c>
      <c r="C39" s="15" t="s">
        <v>18</v>
      </c>
      <c r="D39" s="42">
        <v>0</v>
      </c>
      <c r="E39" s="42">
        <f>D39*0.21</f>
        <v>0</v>
      </c>
      <c r="F39" s="42">
        <f>D39+E39</f>
        <v>0</v>
      </c>
      <c r="L39" s="2"/>
    </row>
    <row r="40" spans="2:12" ht="17.25" hidden="1" customHeight="1" x14ac:dyDescent="0.3">
      <c r="B40" s="49" t="s">
        <v>34</v>
      </c>
      <c r="C40" s="15" t="s">
        <v>18</v>
      </c>
      <c r="D40" s="42">
        <v>0</v>
      </c>
      <c r="E40" s="42">
        <f>D40*0.21</f>
        <v>0</v>
      </c>
      <c r="F40" s="42">
        <f>D40+E40</f>
        <v>0</v>
      </c>
      <c r="L40" s="2"/>
    </row>
    <row r="41" spans="2:12" ht="17.25" hidden="1" customHeight="1" x14ac:dyDescent="0.3">
      <c r="B41" s="49" t="s">
        <v>35</v>
      </c>
      <c r="C41" s="15" t="s">
        <v>18</v>
      </c>
      <c r="D41" s="42">
        <v>0</v>
      </c>
      <c r="E41" s="42">
        <f>D41*0.21</f>
        <v>0</v>
      </c>
      <c r="F41" s="42">
        <f>D41+E41</f>
        <v>0</v>
      </c>
      <c r="L41" s="2"/>
    </row>
    <row r="42" spans="2:12" ht="17.25" customHeight="1" x14ac:dyDescent="0.3">
      <c r="B42" s="72"/>
      <c r="C42" s="73"/>
      <c r="D42" s="73"/>
      <c r="E42" s="73"/>
      <c r="F42" s="74"/>
      <c r="L42" s="2"/>
    </row>
    <row r="43" spans="2:12" ht="17.25" customHeight="1" x14ac:dyDescent="0.3">
      <c r="B43" s="46" t="s">
        <v>22</v>
      </c>
      <c r="C43" s="15" t="s">
        <v>18</v>
      </c>
      <c r="D43" s="25">
        <v>101884.3</v>
      </c>
      <c r="E43" s="25">
        <f>D43*0.21</f>
        <v>21395.703000000001</v>
      </c>
      <c r="F43" s="25">
        <f t="shared" si="0"/>
        <v>123280.003</v>
      </c>
      <c r="L43" s="2"/>
    </row>
    <row r="44" spans="2:12" ht="17.25" customHeight="1" x14ac:dyDescent="0.3">
      <c r="B44" s="47"/>
      <c r="C44" s="32"/>
      <c r="D44" s="31"/>
      <c r="E44" s="31"/>
      <c r="F44" s="31"/>
      <c r="L44" s="2"/>
    </row>
    <row r="45" spans="2:12" ht="12" customHeight="1" x14ac:dyDescent="0.3">
      <c r="B45" s="54" t="s">
        <v>16</v>
      </c>
      <c r="C45" s="55"/>
      <c r="D45" s="55"/>
      <c r="E45" s="55"/>
      <c r="F45" s="56"/>
      <c r="L45" s="2"/>
    </row>
    <row r="46" spans="2:12" ht="12" customHeight="1" x14ac:dyDescent="0.3">
      <c r="B46" s="17"/>
      <c r="C46" s="27" t="s">
        <v>17</v>
      </c>
      <c r="D46" s="24">
        <f>F46/1.21</f>
        <v>0</v>
      </c>
      <c r="E46" s="24">
        <f>F46-D46</f>
        <v>0</v>
      </c>
      <c r="F46" s="18">
        <v>0</v>
      </c>
      <c r="L46" s="2"/>
    </row>
    <row r="47" spans="2:12" ht="12" customHeight="1" x14ac:dyDescent="0.3">
      <c r="B47" s="17"/>
      <c r="C47" s="27" t="s">
        <v>17</v>
      </c>
      <c r="D47" s="24">
        <f t="shared" ref="D47:D55" si="4">F47/1.21</f>
        <v>0</v>
      </c>
      <c r="E47" s="24">
        <f t="shared" ref="E47:E55" si="5">F47-D47</f>
        <v>0</v>
      </c>
      <c r="F47" s="18">
        <v>0</v>
      </c>
      <c r="L47" s="2"/>
    </row>
    <row r="48" spans="2:12" ht="12" customHeight="1" x14ac:dyDescent="0.3">
      <c r="B48" s="17"/>
      <c r="C48" s="27" t="s">
        <v>17</v>
      </c>
      <c r="D48" s="24">
        <f t="shared" si="4"/>
        <v>0</v>
      </c>
      <c r="E48" s="24">
        <f t="shared" si="5"/>
        <v>0</v>
      </c>
      <c r="F48" s="18">
        <v>0</v>
      </c>
      <c r="L48" s="2"/>
    </row>
    <row r="49" spans="2:12" ht="12" customHeight="1" x14ac:dyDescent="0.3">
      <c r="B49" s="17"/>
      <c r="C49" s="27" t="s">
        <v>17</v>
      </c>
      <c r="D49" s="24">
        <f t="shared" si="4"/>
        <v>0</v>
      </c>
      <c r="E49" s="24">
        <f t="shared" si="5"/>
        <v>0</v>
      </c>
      <c r="F49" s="18">
        <v>0</v>
      </c>
      <c r="L49" s="2"/>
    </row>
    <row r="50" spans="2:12" ht="12" customHeight="1" x14ac:dyDescent="0.3">
      <c r="B50" s="17"/>
      <c r="C50" s="27" t="s">
        <v>17</v>
      </c>
      <c r="D50" s="24">
        <f t="shared" si="4"/>
        <v>0</v>
      </c>
      <c r="E50" s="24">
        <f t="shared" si="5"/>
        <v>0</v>
      </c>
      <c r="F50" s="18">
        <v>0</v>
      </c>
      <c r="L50" s="2"/>
    </row>
    <row r="51" spans="2:12" ht="12" customHeight="1" x14ac:dyDescent="0.3">
      <c r="B51" s="17"/>
      <c r="C51" s="27" t="s">
        <v>17</v>
      </c>
      <c r="D51" s="24">
        <f t="shared" si="4"/>
        <v>0</v>
      </c>
      <c r="E51" s="24">
        <f t="shared" si="5"/>
        <v>0</v>
      </c>
      <c r="F51" s="18">
        <v>0</v>
      </c>
      <c r="L51" s="2"/>
    </row>
    <row r="52" spans="2:12" ht="12" customHeight="1" x14ac:dyDescent="0.3">
      <c r="B52" s="17"/>
      <c r="C52" s="27" t="s">
        <v>17</v>
      </c>
      <c r="D52" s="24">
        <f t="shared" si="4"/>
        <v>0</v>
      </c>
      <c r="E52" s="24">
        <f t="shared" si="5"/>
        <v>0</v>
      </c>
      <c r="F52" s="18">
        <v>0</v>
      </c>
      <c r="L52" s="2"/>
    </row>
    <row r="53" spans="2:12" ht="12" customHeight="1" x14ac:dyDescent="0.3">
      <c r="B53" s="17"/>
      <c r="C53" s="27" t="s">
        <v>17</v>
      </c>
      <c r="D53" s="24">
        <f t="shared" si="4"/>
        <v>0</v>
      </c>
      <c r="E53" s="24">
        <f t="shared" si="5"/>
        <v>0</v>
      </c>
      <c r="F53" s="18">
        <v>0</v>
      </c>
      <c r="L53" s="2"/>
    </row>
    <row r="54" spans="2:12" ht="12" customHeight="1" x14ac:dyDescent="0.3">
      <c r="B54" s="17"/>
      <c r="C54" s="27" t="s">
        <v>17</v>
      </c>
      <c r="D54" s="24">
        <f t="shared" si="4"/>
        <v>0</v>
      </c>
      <c r="E54" s="24">
        <f t="shared" si="5"/>
        <v>0</v>
      </c>
      <c r="F54" s="18">
        <v>0</v>
      </c>
      <c r="L54" s="2"/>
    </row>
    <row r="55" spans="2:12" ht="12" customHeight="1" x14ac:dyDescent="0.3">
      <c r="B55" s="17"/>
      <c r="C55" s="27" t="s">
        <v>17</v>
      </c>
      <c r="D55" s="24">
        <f t="shared" si="4"/>
        <v>0</v>
      </c>
      <c r="E55" s="24">
        <f t="shared" si="5"/>
        <v>0</v>
      </c>
      <c r="F55" s="18">
        <v>0</v>
      </c>
      <c r="L55" s="2"/>
    </row>
    <row r="56" spans="2:12" ht="12" customHeight="1" x14ac:dyDescent="0.3">
      <c r="D56" s="14"/>
      <c r="E56" s="14"/>
      <c r="F56" s="48"/>
      <c r="L56" s="2"/>
    </row>
    <row r="57" spans="2:12" ht="12" customHeight="1" x14ac:dyDescent="0.3">
      <c r="B57" s="68" t="s">
        <v>20</v>
      </c>
      <c r="C57" s="69"/>
      <c r="D57" s="20">
        <f>IF((SUM((IF(C46="ANO",D46,"0")))+(IF(C47="ANO",D47,"0"))+(IF(C48="ANO",D48,"0"))+(IF(C49="ANO",D49,"0"))+(IF(C50="ANO",D50,"0"))+(IF(C51="ANO",D51,"0"))+(IF(C52="ANO",D52,"0"))+(IF(C53="ANO",D53,"0"))+(IF(C54="ANO",D54,"0"))+(IF(C55="ANO",D55,"0")))&gt;=(D58),"částka do/přesahuje 10 %",SUM((IF(C46="ANO",D46,"0")))+(IF(C47="ANO",D47,"0"))+(IF(C48="ANO",D48,"0"))+(IF(C49="ANO",D49,"0"))+(IF(C50="ANO",D50,"0"))+(IF(C51="ANO",D51,"0"))+(IF(C52="ANO",D52,"0"))+(IF(C53="ANO",D53,"0"))+(IF(C54="ANO",D54,"0"))+(IF(C55="ANO",D55,"0")))</f>
        <v>0</v>
      </c>
      <c r="E57" s="20">
        <f>IF((D57="částka do/přesahuje 10 %"),"částka do/přesahuje 10 %",D57*0.21)</f>
        <v>0</v>
      </c>
      <c r="F57" s="20">
        <f>IF((E57="částka do/přesahuje 10 %"),"částka do/přesahuje 10 %",D57+E57)</f>
        <v>0</v>
      </c>
      <c r="L57" s="2"/>
    </row>
    <row r="58" spans="2:12" ht="12" customHeight="1" x14ac:dyDescent="0.3">
      <c r="B58" s="70" t="s">
        <v>26</v>
      </c>
      <c r="C58" s="71"/>
      <c r="D58" s="26">
        <f>D60*0.1</f>
        <v>76113.975000000006</v>
      </c>
      <c r="E58" s="21">
        <f>D58*0.21</f>
        <v>15983.93475</v>
      </c>
      <c r="F58" s="21">
        <f>D58+E58</f>
        <v>92097.909750000006</v>
      </c>
      <c r="L58" s="2"/>
    </row>
    <row r="59" spans="2:12" ht="12" customHeight="1" x14ac:dyDescent="0.3">
      <c r="B59" s="28"/>
      <c r="C59" s="28"/>
      <c r="D59" s="22"/>
      <c r="E59" s="22"/>
      <c r="F59" s="22"/>
      <c r="L59" s="2"/>
    </row>
    <row r="60" spans="2:12" ht="12" customHeight="1" x14ac:dyDescent="0.3">
      <c r="B60" s="70" t="s">
        <v>24</v>
      </c>
      <c r="C60" s="71"/>
      <c r="D60" s="21">
        <f>SUM(D15,D37,IF(C43="ANO",D43,0),IF(C39="ANO",D39,0),IF(C40="ANO",D40,0),IF(C41="ANO",D41,0))</f>
        <v>761139.75</v>
      </c>
      <c r="E60" s="21">
        <f>D60*0.21</f>
        <v>159839.3475</v>
      </c>
      <c r="F60" s="21">
        <f>D60+E60</f>
        <v>920979.09750000003</v>
      </c>
      <c r="L60" s="2"/>
    </row>
    <row r="61" spans="2:12" s="11" customFormat="1" ht="20.25" customHeight="1" x14ac:dyDescent="0.35">
      <c r="B61" s="65" t="s">
        <v>23</v>
      </c>
      <c r="C61" s="65"/>
      <c r="D61" s="23">
        <f>D60+D57</f>
        <v>761139.75</v>
      </c>
      <c r="E61" s="23">
        <f>D61*0.21</f>
        <v>159839.3475</v>
      </c>
      <c r="F61" s="23">
        <f>D61+E61</f>
        <v>920979.09750000003</v>
      </c>
      <c r="J61" s="12"/>
    </row>
    <row r="62" spans="2:12" s="11" customFormat="1" ht="12" customHeight="1" x14ac:dyDescent="0.35">
      <c r="B62" s="29"/>
      <c r="C62" s="29"/>
      <c r="D62" s="30"/>
      <c r="E62" s="30"/>
      <c r="F62" s="30"/>
      <c r="J62" s="12"/>
    </row>
    <row r="63" spans="2:12" s="11" customFormat="1" ht="32.25" customHeight="1" x14ac:dyDescent="0.35">
      <c r="B63" s="51" t="s">
        <v>19</v>
      </c>
      <c r="C63" s="52"/>
      <c r="D63" s="19" t="str">
        <f>IF((AND(1 &lt;=$C$12,$C$12&lt;=64)),$C$12*D61,"-")</f>
        <v>-</v>
      </c>
      <c r="E63" s="19" t="str">
        <f>IF((AND(1 &lt;=$C$12,$C$12&lt;=64)),$C$12*E61,"-")</f>
        <v>-</v>
      </c>
      <c r="F63" s="19" t="str">
        <f>IF((AND(1 &lt;=$C$12,$C$12&lt;=64)),$C$12*F61,"-")</f>
        <v>-</v>
      </c>
      <c r="J63" s="12"/>
    </row>
    <row r="64" spans="2:12" x14ac:dyDescent="0.3">
      <c r="B64" s="28"/>
      <c r="C64" s="53"/>
      <c r="D64" s="53"/>
      <c r="E64" s="28"/>
      <c r="F64" s="28"/>
      <c r="J64" s="3"/>
      <c r="L64" s="2"/>
    </row>
    <row r="65" spans="2:12" x14ac:dyDescent="0.3">
      <c r="B65" s="50" t="str">
        <f>IF(OR(D57="částka převyšuje 10 %",C10="-",C11="-",C12="-",C33="-",C34="-",C35="-",C43="-"),"NEJSOU VYPLNĚNA VŠECHNA POVINNÁ POLE NEBO FAKULTATIVNÍ VÝBAVA DO/PŘESAHUJE 10 % !!!","JSOU VYPLNĚNA VŠECHNA POVINNÁ POLE")</f>
        <v>NEJSOU VYPLNĚNA VŠECHNA POVINNÁ POLE NEBO FAKULTATIVNÍ VÝBAVA DO/PŘESAHUJE 10 % !!!</v>
      </c>
      <c r="C65" s="50"/>
      <c r="D65" s="50"/>
      <c r="E65" s="50"/>
      <c r="F65" s="50"/>
      <c r="J65" s="3"/>
      <c r="L65" s="2"/>
    </row>
    <row r="66" spans="2:12" x14ac:dyDescent="0.3">
      <c r="B66" s="50"/>
      <c r="C66" s="50"/>
      <c r="D66" s="50"/>
      <c r="E66" s="50"/>
      <c r="F66" s="50"/>
      <c r="J66" s="3"/>
      <c r="L66" s="2"/>
    </row>
    <row r="67" spans="2:12" x14ac:dyDescent="0.3">
      <c r="B67" s="28"/>
      <c r="C67" s="28"/>
      <c r="D67" s="28"/>
      <c r="E67" s="28"/>
      <c r="F67" s="28"/>
      <c r="J67" s="3"/>
      <c r="L67" s="2"/>
    </row>
    <row r="68" spans="2:12" x14ac:dyDescent="0.3">
      <c r="J68" s="3"/>
      <c r="L68" s="2"/>
    </row>
    <row r="69" spans="2:12" x14ac:dyDescent="0.3">
      <c r="J69" s="3"/>
      <c r="L69" s="2"/>
    </row>
    <row r="70" spans="2:12" x14ac:dyDescent="0.3">
      <c r="J70" s="3"/>
      <c r="L70" s="2"/>
    </row>
    <row r="71" spans="2:12" x14ac:dyDescent="0.3">
      <c r="J71" s="3"/>
      <c r="L71" s="2"/>
    </row>
    <row r="72" spans="2:12" x14ac:dyDescent="0.3">
      <c r="J72" s="3"/>
      <c r="L72" s="2"/>
    </row>
    <row r="73" spans="2:12" x14ac:dyDescent="0.3">
      <c r="J73" s="3"/>
      <c r="L73" s="2"/>
    </row>
    <row r="74" spans="2:12" x14ac:dyDescent="0.3">
      <c r="J74" s="3"/>
      <c r="L74" s="2"/>
    </row>
    <row r="75" spans="2:12" x14ac:dyDescent="0.3">
      <c r="J75" s="3"/>
      <c r="L75" s="2"/>
    </row>
    <row r="76" spans="2:12" x14ac:dyDescent="0.3">
      <c r="J76" s="3"/>
      <c r="L76" s="2"/>
    </row>
    <row r="77" spans="2:12" x14ac:dyDescent="0.3">
      <c r="J77" s="3"/>
      <c r="L77" s="2"/>
    </row>
    <row r="78" spans="2:12" x14ac:dyDescent="0.3">
      <c r="J78" s="3"/>
      <c r="L78" s="2"/>
    </row>
    <row r="79" spans="2:12" x14ac:dyDescent="0.3">
      <c r="J79" s="3"/>
      <c r="L79" s="2"/>
    </row>
    <row r="80" spans="2:12" x14ac:dyDescent="0.3">
      <c r="J80" s="3"/>
      <c r="L80" s="2"/>
    </row>
    <row r="81" spans="10:12" x14ac:dyDescent="0.3">
      <c r="J81" s="3"/>
      <c r="L81" s="2"/>
    </row>
    <row r="82" spans="10:12" x14ac:dyDescent="0.3">
      <c r="J82" s="3"/>
      <c r="L82" s="2"/>
    </row>
    <row r="83" spans="10:12" x14ac:dyDescent="0.3">
      <c r="J83" s="3"/>
      <c r="L83" s="2"/>
    </row>
    <row r="84" spans="10:12" x14ac:dyDescent="0.3">
      <c r="J84" s="3"/>
      <c r="L84" s="2"/>
    </row>
    <row r="85" spans="10:12" x14ac:dyDescent="0.3">
      <c r="J85" s="3"/>
      <c r="L85" s="2"/>
    </row>
    <row r="86" spans="10:12" x14ac:dyDescent="0.3">
      <c r="J86" s="3"/>
      <c r="L86" s="2"/>
    </row>
    <row r="87" spans="10:12" x14ac:dyDescent="0.3">
      <c r="J87" s="3"/>
      <c r="L87" s="2"/>
    </row>
    <row r="88" spans="10:12" x14ac:dyDescent="0.3">
      <c r="J88" s="3"/>
      <c r="L88" s="2"/>
    </row>
    <row r="89" spans="10:12" x14ac:dyDescent="0.3">
      <c r="J89" s="3"/>
      <c r="L89" s="2"/>
    </row>
    <row r="90" spans="10:12" x14ac:dyDescent="0.3">
      <c r="J90" s="3"/>
      <c r="L90" s="2"/>
    </row>
    <row r="91" spans="10:12" x14ac:dyDescent="0.3">
      <c r="J91" s="3"/>
      <c r="L91" s="2"/>
    </row>
    <row r="92" spans="10:12" x14ac:dyDescent="0.3">
      <c r="J92" s="3"/>
      <c r="L92" s="2"/>
    </row>
    <row r="93" spans="10:12" x14ac:dyDescent="0.3">
      <c r="J93" s="3"/>
      <c r="L93" s="2"/>
    </row>
    <row r="94" spans="10:12" x14ac:dyDescent="0.3">
      <c r="J94" s="3"/>
      <c r="L94" s="2"/>
    </row>
    <row r="95" spans="10:12" x14ac:dyDescent="0.3">
      <c r="J95" s="3"/>
      <c r="L95" s="2"/>
    </row>
    <row r="96" spans="10:12" x14ac:dyDescent="0.3">
      <c r="J96" s="3"/>
      <c r="L96" s="2"/>
    </row>
    <row r="97" spans="11:12" x14ac:dyDescent="0.3">
      <c r="K97" s="3"/>
      <c r="L97" s="2"/>
    </row>
    <row r="98" spans="11:12" x14ac:dyDescent="0.3">
      <c r="K98" s="3"/>
      <c r="L98" s="2"/>
    </row>
    <row r="99" spans="11:12" x14ac:dyDescent="0.3">
      <c r="K99" s="3"/>
      <c r="L99" s="2"/>
    </row>
    <row r="100" spans="11:12" x14ac:dyDescent="0.3">
      <c r="K100" s="3"/>
      <c r="L100" s="2"/>
    </row>
    <row r="101" spans="11:12" x14ac:dyDescent="0.3">
      <c r="K101" s="3"/>
      <c r="L101" s="2"/>
    </row>
    <row r="102" spans="11:12" x14ac:dyDescent="0.3">
      <c r="K102" s="3"/>
      <c r="L102" s="2"/>
    </row>
    <row r="103" spans="11:12" x14ac:dyDescent="0.3">
      <c r="K103" s="3"/>
      <c r="L103" s="2"/>
    </row>
    <row r="104" spans="11:12" x14ac:dyDescent="0.3">
      <c r="K104" s="3"/>
      <c r="L104" s="2"/>
    </row>
    <row r="105" spans="11:12" x14ac:dyDescent="0.3">
      <c r="K105" s="3"/>
      <c r="L105" s="2"/>
    </row>
    <row r="106" spans="11:12" x14ac:dyDescent="0.3">
      <c r="K106" s="3"/>
      <c r="L106" s="2"/>
    </row>
    <row r="107" spans="11:12" x14ac:dyDescent="0.3">
      <c r="K107" s="3"/>
      <c r="L107" s="2"/>
    </row>
    <row r="108" spans="11:12" x14ac:dyDescent="0.3">
      <c r="K108" s="3"/>
      <c r="L108" s="2"/>
    </row>
    <row r="109" spans="11:12" x14ac:dyDescent="0.3">
      <c r="K109" s="3"/>
      <c r="L109" s="2"/>
    </row>
    <row r="110" spans="11:12" x14ac:dyDescent="0.3">
      <c r="K110" s="3"/>
      <c r="L110" s="2"/>
    </row>
  </sheetData>
  <sheetProtection formatRows="0"/>
  <dataConsolidate/>
  <mergeCells count="21">
    <mergeCell ref="C11:F11"/>
    <mergeCell ref="B4:F4"/>
    <mergeCell ref="C7:F7"/>
    <mergeCell ref="C8:F8"/>
    <mergeCell ref="C9:F9"/>
    <mergeCell ref="C10:F10"/>
    <mergeCell ref="B65:F66"/>
    <mergeCell ref="B63:C63"/>
    <mergeCell ref="C64:D64"/>
    <mergeCell ref="B45:F45"/>
    <mergeCell ref="C12:F12"/>
    <mergeCell ref="B14:C14"/>
    <mergeCell ref="B15:C15"/>
    <mergeCell ref="B18:F18"/>
    <mergeCell ref="B61:C61"/>
    <mergeCell ref="B37:C37"/>
    <mergeCell ref="B57:C57"/>
    <mergeCell ref="B58:C58"/>
    <mergeCell ref="B60:C60"/>
    <mergeCell ref="B38:F38"/>
    <mergeCell ref="B42:F42"/>
  </mergeCells>
  <conditionalFormatting sqref="D57:F57">
    <cfRule type="containsText" dxfId="3" priority="6" operator="containsText" text="částka do/přesahuje 10 %">
      <formula>NOT(ISERROR(SEARCH("částka do/přesahuje 10 %",D57)))</formula>
    </cfRule>
  </conditionalFormatting>
  <conditionalFormatting sqref="B65:F66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!!!",B65)))</formula>
    </cfRule>
    <cfRule type="containsText" dxfId="1" priority="2" operator="containsText" text="JSOU VYPLNĚNA VŠECHNA POVINNÁ POLE">
      <formula>NOT(ISERROR(SEARCH("JSOU VYPLNĚNA VŠECHNA POVINNÁ POLE",B65)))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10 %!!!",B65)))</formula>
    </cfRule>
  </conditionalFormatting>
  <dataValidations count="1">
    <dataValidation type="list" allowBlank="1" showInputMessage="1" showErrorMessage="1" sqref="C36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67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List1!$D$1:$D$86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C43:C44 C39:C41 C32:C35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C42</xm:sqref>
        </x14:dataValidation>
        <x14:dataValidation type="list" allowBlank="1" showInputMessage="1" showErrorMessage="1" xr:uid="{00000000-0002-0000-0000-000001000000}">
          <x14:formula1>
            <xm:f>List1!$B$1:$B$6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6"/>
  <sheetViews>
    <sheetView topLeftCell="A55" workbookViewId="0">
      <selection activeCell="E90" sqref="E90"/>
    </sheetView>
  </sheetViews>
  <sheetFormatPr defaultRowHeight="14.5" x14ac:dyDescent="0.35"/>
  <cols>
    <col min="2" max="2" width="11.81640625" bestFit="1" customWidth="1"/>
  </cols>
  <sheetData>
    <row r="1" spans="1:4" x14ac:dyDescent="0.35">
      <c r="A1" t="s">
        <v>18</v>
      </c>
      <c r="B1" t="s">
        <v>18</v>
      </c>
      <c r="C1" t="s">
        <v>18</v>
      </c>
      <c r="D1" t="s">
        <v>18</v>
      </c>
    </row>
    <row r="2" spans="1:4" x14ac:dyDescent="0.35">
      <c r="A2" t="s">
        <v>17</v>
      </c>
      <c r="B2" t="s">
        <v>32</v>
      </c>
      <c r="C2" s="16" t="s">
        <v>25</v>
      </c>
      <c r="D2">
        <v>1</v>
      </c>
    </row>
    <row r="3" spans="1:4" x14ac:dyDescent="0.35">
      <c r="A3" t="s">
        <v>11</v>
      </c>
      <c r="B3" t="s">
        <v>36</v>
      </c>
      <c r="C3" t="s">
        <v>15</v>
      </c>
      <c r="D3">
        <v>2</v>
      </c>
    </row>
    <row r="4" spans="1:4" x14ac:dyDescent="0.35">
      <c r="B4" t="s">
        <v>37</v>
      </c>
      <c r="C4" t="s">
        <v>14</v>
      </c>
      <c r="D4">
        <v>3</v>
      </c>
    </row>
    <row r="5" spans="1:4" x14ac:dyDescent="0.35">
      <c r="B5" t="s">
        <v>38</v>
      </c>
      <c r="D5">
        <v>4</v>
      </c>
    </row>
    <row r="6" spans="1:4" x14ac:dyDescent="0.35">
      <c r="B6" t="s">
        <v>39</v>
      </c>
      <c r="D6">
        <v>5</v>
      </c>
    </row>
    <row r="7" spans="1:4" x14ac:dyDescent="0.35">
      <c r="D7">
        <v>6</v>
      </c>
    </row>
    <row r="8" spans="1:4" x14ac:dyDescent="0.35">
      <c r="D8">
        <v>7</v>
      </c>
    </row>
    <row r="9" spans="1:4" x14ac:dyDescent="0.35">
      <c r="D9">
        <v>8</v>
      </c>
    </row>
    <row r="10" spans="1:4" x14ac:dyDescent="0.35">
      <c r="D10">
        <v>9</v>
      </c>
    </row>
    <row r="11" spans="1:4" x14ac:dyDescent="0.35">
      <c r="D11">
        <v>10</v>
      </c>
    </row>
    <row r="12" spans="1:4" x14ac:dyDescent="0.35">
      <c r="D12">
        <v>11</v>
      </c>
    </row>
    <row r="13" spans="1:4" x14ac:dyDescent="0.35">
      <c r="D13">
        <v>12</v>
      </c>
    </row>
    <row r="14" spans="1:4" x14ac:dyDescent="0.35">
      <c r="D14">
        <v>13</v>
      </c>
    </row>
    <row r="15" spans="1:4" x14ac:dyDescent="0.35">
      <c r="D15">
        <v>14</v>
      </c>
    </row>
    <row r="16" spans="1:4" x14ac:dyDescent="0.35">
      <c r="D16">
        <v>15</v>
      </c>
    </row>
    <row r="17" spans="4:4" x14ac:dyDescent="0.35">
      <c r="D17">
        <v>16</v>
      </c>
    </row>
    <row r="18" spans="4:4" x14ac:dyDescent="0.35">
      <c r="D18">
        <v>17</v>
      </c>
    </row>
    <row r="19" spans="4:4" x14ac:dyDescent="0.35">
      <c r="D19">
        <v>18</v>
      </c>
    </row>
    <row r="20" spans="4:4" x14ac:dyDescent="0.35">
      <c r="D20">
        <v>19</v>
      </c>
    </row>
    <row r="21" spans="4:4" x14ac:dyDescent="0.35">
      <c r="D21">
        <v>20</v>
      </c>
    </row>
    <row r="22" spans="4:4" x14ac:dyDescent="0.35">
      <c r="D22">
        <v>21</v>
      </c>
    </row>
    <row r="23" spans="4:4" x14ac:dyDescent="0.35">
      <c r="D23">
        <v>22</v>
      </c>
    </row>
    <row r="24" spans="4:4" x14ac:dyDescent="0.35">
      <c r="D24">
        <v>23</v>
      </c>
    </row>
    <row r="25" spans="4:4" x14ac:dyDescent="0.35">
      <c r="D25">
        <v>24</v>
      </c>
    </row>
    <row r="26" spans="4:4" x14ac:dyDescent="0.35">
      <c r="D26">
        <v>25</v>
      </c>
    </row>
    <row r="27" spans="4:4" x14ac:dyDescent="0.35">
      <c r="D27">
        <v>26</v>
      </c>
    </row>
    <row r="28" spans="4:4" x14ac:dyDescent="0.35">
      <c r="D28">
        <v>27</v>
      </c>
    </row>
    <row r="29" spans="4:4" x14ac:dyDescent="0.35">
      <c r="D29">
        <v>28</v>
      </c>
    </row>
    <row r="30" spans="4:4" x14ac:dyDescent="0.35">
      <c r="D30">
        <v>29</v>
      </c>
    </row>
    <row r="31" spans="4:4" x14ac:dyDescent="0.35">
      <c r="D31">
        <v>30</v>
      </c>
    </row>
    <row r="32" spans="4:4" x14ac:dyDescent="0.35">
      <c r="D32">
        <v>31</v>
      </c>
    </row>
    <row r="33" spans="4:4" x14ac:dyDescent="0.35">
      <c r="D33">
        <v>32</v>
      </c>
    </row>
    <row r="34" spans="4:4" x14ac:dyDescent="0.35">
      <c r="D34">
        <v>33</v>
      </c>
    </row>
    <row r="35" spans="4:4" x14ac:dyDescent="0.35">
      <c r="D35">
        <v>34</v>
      </c>
    </row>
    <row r="36" spans="4:4" x14ac:dyDescent="0.35">
      <c r="D36">
        <v>35</v>
      </c>
    </row>
    <row r="37" spans="4:4" x14ac:dyDescent="0.35">
      <c r="D37">
        <v>36</v>
      </c>
    </row>
    <row r="38" spans="4:4" x14ac:dyDescent="0.35">
      <c r="D38">
        <v>37</v>
      </c>
    </row>
    <row r="39" spans="4:4" x14ac:dyDescent="0.35">
      <c r="D39">
        <v>38</v>
      </c>
    </row>
    <row r="40" spans="4:4" x14ac:dyDescent="0.35">
      <c r="D40">
        <v>39</v>
      </c>
    </row>
    <row r="41" spans="4:4" x14ac:dyDescent="0.35">
      <c r="D41">
        <v>40</v>
      </c>
    </row>
    <row r="42" spans="4:4" x14ac:dyDescent="0.35">
      <c r="D42">
        <v>41</v>
      </c>
    </row>
    <row r="43" spans="4:4" x14ac:dyDescent="0.35">
      <c r="D43">
        <v>42</v>
      </c>
    </row>
    <row r="44" spans="4:4" x14ac:dyDescent="0.35">
      <c r="D44">
        <v>43</v>
      </c>
    </row>
    <row r="45" spans="4:4" x14ac:dyDescent="0.35">
      <c r="D45">
        <v>44</v>
      </c>
    </row>
    <row r="46" spans="4:4" x14ac:dyDescent="0.35">
      <c r="D46">
        <v>45</v>
      </c>
    </row>
    <row r="47" spans="4:4" x14ac:dyDescent="0.35">
      <c r="D47">
        <v>46</v>
      </c>
    </row>
    <row r="48" spans="4:4" x14ac:dyDescent="0.35">
      <c r="D48">
        <v>47</v>
      </c>
    </row>
    <row r="49" spans="4:4" x14ac:dyDescent="0.35">
      <c r="D49">
        <v>48</v>
      </c>
    </row>
    <row r="50" spans="4:4" x14ac:dyDescent="0.35">
      <c r="D50">
        <v>49</v>
      </c>
    </row>
    <row r="51" spans="4:4" x14ac:dyDescent="0.35">
      <c r="D51">
        <v>50</v>
      </c>
    </row>
    <row r="52" spans="4:4" x14ac:dyDescent="0.35">
      <c r="D52">
        <v>51</v>
      </c>
    </row>
    <row r="53" spans="4:4" x14ac:dyDescent="0.35">
      <c r="D53">
        <v>52</v>
      </c>
    </row>
    <row r="54" spans="4:4" x14ac:dyDescent="0.35">
      <c r="D54">
        <v>53</v>
      </c>
    </row>
    <row r="55" spans="4:4" x14ac:dyDescent="0.35">
      <c r="D55">
        <v>54</v>
      </c>
    </row>
    <row r="56" spans="4:4" x14ac:dyDescent="0.35">
      <c r="D56">
        <v>55</v>
      </c>
    </row>
    <row r="57" spans="4:4" x14ac:dyDescent="0.35">
      <c r="D57">
        <v>56</v>
      </c>
    </row>
    <row r="58" spans="4:4" x14ac:dyDescent="0.35">
      <c r="D58">
        <v>57</v>
      </c>
    </row>
    <row r="59" spans="4:4" x14ac:dyDescent="0.35">
      <c r="D59">
        <v>58</v>
      </c>
    </row>
    <row r="60" spans="4:4" x14ac:dyDescent="0.35">
      <c r="D60">
        <v>59</v>
      </c>
    </row>
    <row r="61" spans="4:4" x14ac:dyDescent="0.35">
      <c r="D61">
        <v>60</v>
      </c>
    </row>
    <row r="62" spans="4:4" x14ac:dyDescent="0.35">
      <c r="D62">
        <v>61</v>
      </c>
    </row>
    <row r="63" spans="4:4" x14ac:dyDescent="0.35">
      <c r="D63">
        <v>62</v>
      </c>
    </row>
    <row r="64" spans="4:4" x14ac:dyDescent="0.35">
      <c r="D64">
        <v>63</v>
      </c>
    </row>
    <row r="65" spans="4:4" x14ac:dyDescent="0.35">
      <c r="D65">
        <v>64</v>
      </c>
    </row>
    <row r="66" spans="4:4" x14ac:dyDescent="0.35">
      <c r="D66">
        <v>65</v>
      </c>
    </row>
    <row r="67" spans="4:4" x14ac:dyDescent="0.35">
      <c r="D67">
        <v>66</v>
      </c>
    </row>
    <row r="68" spans="4:4" x14ac:dyDescent="0.35">
      <c r="D68">
        <v>67</v>
      </c>
    </row>
    <row r="69" spans="4:4" x14ac:dyDescent="0.35">
      <c r="D69">
        <v>68</v>
      </c>
    </row>
    <row r="70" spans="4:4" x14ac:dyDescent="0.35">
      <c r="D70">
        <v>69</v>
      </c>
    </row>
    <row r="71" spans="4:4" x14ac:dyDescent="0.35">
      <c r="D71">
        <v>70</v>
      </c>
    </row>
    <row r="72" spans="4:4" x14ac:dyDescent="0.35">
      <c r="D72">
        <v>71</v>
      </c>
    </row>
    <row r="73" spans="4:4" x14ac:dyDescent="0.35">
      <c r="D73">
        <v>72</v>
      </c>
    </row>
    <row r="74" spans="4:4" x14ac:dyDescent="0.35">
      <c r="D74">
        <v>73</v>
      </c>
    </row>
    <row r="75" spans="4:4" x14ac:dyDescent="0.35">
      <c r="D75">
        <v>74</v>
      </c>
    </row>
    <row r="76" spans="4:4" x14ac:dyDescent="0.35">
      <c r="D76">
        <v>75</v>
      </c>
    </row>
    <row r="77" spans="4:4" x14ac:dyDescent="0.35">
      <c r="D77">
        <v>76</v>
      </c>
    </row>
    <row r="78" spans="4:4" x14ac:dyDescent="0.35">
      <c r="D78">
        <v>77</v>
      </c>
    </row>
    <row r="79" spans="4:4" x14ac:dyDescent="0.35">
      <c r="D79">
        <v>78</v>
      </c>
    </row>
    <row r="80" spans="4:4" x14ac:dyDescent="0.35">
      <c r="D80">
        <v>79</v>
      </c>
    </row>
    <row r="81" spans="4:4" x14ac:dyDescent="0.35">
      <c r="D81">
        <v>80</v>
      </c>
    </row>
    <row r="82" spans="4:4" x14ac:dyDescent="0.35">
      <c r="D82">
        <v>81</v>
      </c>
    </row>
    <row r="83" spans="4:4" x14ac:dyDescent="0.35">
      <c r="D83">
        <v>82</v>
      </c>
    </row>
    <row r="84" spans="4:4" x14ac:dyDescent="0.35">
      <c r="D84">
        <v>83</v>
      </c>
    </row>
    <row r="85" spans="4:4" x14ac:dyDescent="0.35">
      <c r="D85">
        <v>84</v>
      </c>
    </row>
    <row r="86" spans="4:4" x14ac:dyDescent="0.35">
      <c r="D86">
        <v>85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3B nafta automat</vt:lpstr>
      <vt:lpstr>List1</vt:lpstr>
      <vt:lpstr>Barva</vt:lpstr>
      <vt:lpstr>'3B nafta automat'!Názvy_tisku</vt:lpstr>
      <vt:lpstr>'3B nafta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Fafejtová Jana Ing.</cp:lastModifiedBy>
  <cp:lastPrinted>2021-08-12T11:41:12Z</cp:lastPrinted>
  <dcterms:created xsi:type="dcterms:W3CDTF">2021-06-02T12:36:52Z</dcterms:created>
  <dcterms:modified xsi:type="dcterms:W3CDTF">2026-04-10T10:06:11Z</dcterms:modified>
</cp:coreProperties>
</file>